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_FilterDatabase" localSheetId="0" hidden="1">тмц!$A$9:$AL$9</definedName>
    <definedName name="_xlnm.Print_Area" localSheetId="0">тмц!$A$1:$AL$42</definedName>
  </definedNames>
  <calcPr calcId="125725"/>
</workbook>
</file>

<file path=xl/calcChain.xml><?xml version="1.0" encoding="utf-8"?>
<calcChain xmlns="http://schemas.openxmlformats.org/spreadsheetml/2006/main">
  <c r="L25" i="4"/>
  <c r="AC25" s="1"/>
  <c r="L24"/>
  <c r="AC24" s="1"/>
  <c r="L22"/>
  <c r="AC22" s="1"/>
  <c r="L23"/>
  <c r="AC23" s="1"/>
  <c r="L21"/>
  <c r="AC21" s="1"/>
  <c r="L20"/>
  <c r="AC20" s="1"/>
  <c r="L19"/>
  <c r="AC19" s="1"/>
  <c r="L17"/>
  <c r="AC17" s="1"/>
  <c r="L18"/>
  <c r="AC18" s="1"/>
  <c r="L14"/>
  <c r="AC14" s="1"/>
  <c r="L15"/>
  <c r="AC15" s="1"/>
  <c r="L16"/>
  <c r="AC16" s="1"/>
  <c r="L13"/>
  <c r="AC13"/>
  <c r="L11"/>
  <c r="AC11"/>
  <c r="L12"/>
  <c r="AC12"/>
  <c r="L10"/>
  <c r="AC10" s="1"/>
  <c r="M26"/>
  <c r="N26"/>
  <c r="O26"/>
  <c r="P26"/>
  <c r="Q26"/>
  <c r="R26"/>
  <c r="S26"/>
  <c r="T26"/>
  <c r="U26"/>
  <c r="V26"/>
  <c r="W26"/>
  <c r="X26"/>
  <c r="Y26"/>
  <c r="Z26"/>
  <c r="AA26"/>
  <c r="AI11"/>
  <c r="AI13"/>
  <c r="AI15"/>
  <c r="AI17"/>
  <c r="AI20"/>
  <c r="AI18"/>
  <c r="AK16"/>
  <c r="AK15"/>
  <c r="AK13"/>
  <c r="AK12"/>
  <c r="AI12"/>
  <c r="AK11"/>
  <c r="AK10"/>
  <c r="AK14" s="1"/>
  <c r="AI10"/>
  <c r="AI14"/>
  <c r="AK24"/>
  <c r="AK22"/>
  <c r="AI23"/>
  <c r="AI24"/>
  <c r="AI22"/>
  <c r="AK23" l="1"/>
  <c r="AI16"/>
  <c r="AI19" s="1"/>
  <c r="AI21" s="1"/>
  <c r="AK17"/>
  <c r="AK18"/>
  <c r="AK20"/>
  <c r="AI25"/>
  <c r="AI26" s="1"/>
  <c r="AK25"/>
  <c r="AK26" s="1"/>
  <c r="L26"/>
  <c r="AC26"/>
  <c r="AK19" l="1"/>
  <c r="AK21" s="1"/>
</calcChain>
</file>

<file path=xl/sharedStrings.xml><?xml version="1.0" encoding="utf-8"?>
<sst xmlns="http://schemas.openxmlformats.org/spreadsheetml/2006/main" count="155" uniqueCount="101">
  <si>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</si>
  <si>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</si>
  <si>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</si>
  <si>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</si>
  <si>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</si>
  <si>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</si>
  <si>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</si>
  <si>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</si>
  <si>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</si>
  <si>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</si>
  <si>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</si>
  <si>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</si>
  <si>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</si>
  <si>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</si>
  <si>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</si>
  <si>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</si>
  <si>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</si>
  <si>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</si>
  <si>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</si>
  <si>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</si>
  <si>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</si>
  <si>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</si>
  <si>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</si>
  <si>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</si>
  <si>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</si>
  <si>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</si>
  <si>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</si>
  <si>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</si>
  <si>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</si>
  <si>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</si>
  <si>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</si>
  <si>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</si>
  <si>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</si>
  <si>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</si>
  <si>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</si>
  <si>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</si>
  <si>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</si>
  <si>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</si>
  <si>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</si>
  <si>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</si>
  <si>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</si>
  <si>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</si>
  <si>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ИТОГО, начальная максимальная цена :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</si>
  <si>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</si>
  <si>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</si>
  <si>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Приложение 1.1</t>
  </si>
  <si>
    <t>УСЛОВИЯ ЗАКЛЮЧЕНИЯ ДОГОВОРА ( Техническое предложение +ЦЕНОВОЕ ПРЕДЛОЖЕНИЕ) на поставку ТМЦ</t>
  </si>
  <si>
    <t>2. Опцион Заказчика</t>
  </si>
  <si>
    <t>"_____"________________ 202___ г.</t>
  </si>
  <si>
    <t>ОКДП2</t>
  </si>
  <si>
    <t>ОКВЭД2</t>
  </si>
  <si>
    <t>2020 год</t>
  </si>
  <si>
    <t>2021 год</t>
  </si>
  <si>
    <t>ПГ000216</t>
  </si>
  <si>
    <t>ПГ000211</t>
  </si>
  <si>
    <t>ПГ000487</t>
  </si>
  <si>
    <t>ПГ000429</t>
  </si>
  <si>
    <t>ПГ000236</t>
  </si>
  <si>
    <t>шт</t>
  </si>
  <si>
    <t>ООО "НОВОГОР-Прикамье"</t>
  </si>
  <si>
    <t>г. Пермь, ул. Фрезеровщиков, 50</t>
  </si>
  <si>
    <t>АО "Тамбовские коммунальные системы"</t>
  </si>
  <si>
    <t>Филиал АО "Тамбовские коммунальные системы" в городе Тамбове</t>
  </si>
  <si>
    <t>392000, г. Тамбов, ул. Тулиновская, 5</t>
  </si>
  <si>
    <t>АО "ПКС-ВОДОКАНАЛ"</t>
  </si>
  <si>
    <t>АО "ПКС-Тепловые сети"</t>
  </si>
  <si>
    <t>г.Петрозаводск, пр.Ленина, д. 11В</t>
  </si>
  <si>
    <t>ООО "Самарские коммунальные системы"</t>
  </si>
  <si>
    <t>г. Самара, ул. Луначарского,56</t>
  </si>
  <si>
    <t>ООО "Волжские коммунальные системы"</t>
  </si>
  <si>
    <t>Отдел информационных технологий</t>
  </si>
  <si>
    <t>445007, РФ, Самарская область, г.о. Тольятти, бульвар 50 лет Октября, д. 50</t>
  </si>
  <si>
    <t>ООО "Горводоканал"</t>
  </si>
  <si>
    <t>г. Пенза, Пензенская обл.,ул.Кривозерье ,24</t>
  </si>
  <si>
    <t>г. Пенза, Пензенская обл.,
ул. Кривозерье, 24</t>
  </si>
  <si>
    <t>ООО "УЛЬЯНОВСКОБЛВОДОКАНАЛ"</t>
  </si>
  <si>
    <t>ООО "Ульяновскоблводоканал"</t>
  </si>
  <si>
    <t>г. Димитровград, ул.  Куйбышева, 150</t>
  </si>
  <si>
    <t>ООО "БВК"</t>
  </si>
  <si>
    <t>ООО БВК</t>
  </si>
  <si>
    <t>г. Березники, ул. Березниковская 95</t>
  </si>
  <si>
    <t>ООО "ЭНЕРГОКОМФОРТ". КАРЕЛИЯ"</t>
  </si>
  <si>
    <t>ООО "Энергокомфорт". Карелия"</t>
  </si>
  <si>
    <t>г. Петрозаводск, ул. Кирова, д. 49а</t>
  </si>
  <si>
    <t>ООО "АКС"</t>
  </si>
  <si>
    <t>г.Благовещенск, ул.Энергетическая,7</t>
  </si>
  <si>
    <t>№ лота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</si>
  <si>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
Срок действия оферты заканчивается за 30 дней до начала последнего периода поставки, предусмотренного Договором</t>
    </r>
    <r>
      <rPr>
        <sz val="11"/>
        <color theme="1"/>
        <rFont val="Times New Roman"/>
        <family val="1"/>
        <charset val="204"/>
      </rPr>
      <t xml:space="preserve">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</si>
  <si>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РКСМ-1101</t>
  </si>
  <si>
    <t>Лицензия Kaspersky Certified media Pack Customized Russian Edition. Media Pack [KL8069RMZZZ]</t>
  </si>
  <si>
    <t>Лицензия Kaspersky Anti-Spam для Linux Russian Edition. 250-499 MailBox 2 year Renewal License</t>
  </si>
  <si>
    <t>Kaspersky Endpoint Security для бизнеса
– Стандартный Russian Edition. 2500-
4999 Node 2 year Renewal License</t>
  </si>
  <si>
    <t>ПГ000186</t>
  </si>
  <si>
    <t>ПГ000224</t>
  </si>
  <si>
    <t>ПГ000234</t>
  </si>
  <si>
    <t>ПГ000233</t>
  </si>
  <si>
    <t>Kaspersky Security для почтовых серверов Russian Edition. 1000-1499 MailAddress 2 year Renewal License</t>
  </si>
  <si>
    <t>ПГ000077</t>
  </si>
  <si>
    <t xml:space="preserve">Kaspersky Endpoint Security для бизнеса 
– Стандартный Russian Edition. 2500-
4999 Node 2 year Renewal License </t>
  </si>
  <si>
    <t xml:space="preserve">Kaspersky Endpoint Security для бизнеса
– Стандартный Russian Edition. 2500-
4999 Node 2 year Renewal License </t>
  </si>
  <si>
    <t xml:space="preserve">Kaspersky Security для почтовых
серверов Russian Edition. 1000-1499
MailAddress 2 year Renewal License 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</si>
</sst>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9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7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5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6" fillId="4" borderId="1" xfId="0" applyNumberFormat="1" applyFont="1" applyFill="1" applyBorder="1" applyAlignment="1" applyProtection="1">
      <alignment horizontal="left" vertical="center" wrapText="1"/>
    </xf>
    <xf numFmtId="0" fontId="16" fillId="4" borderId="1" xfId="0" applyNumberFormat="1" applyFont="1" applyFill="1" applyBorder="1" applyAlignment="1" applyProtection="1">
      <alignment horizontal="center" vertical="center" wrapText="1"/>
    </xf>
    <xf numFmtId="49" fontId="16" fillId="4" borderId="1" xfId="0" applyNumberFormat="1" applyFont="1" applyFill="1" applyBorder="1" applyAlignment="1" applyProtection="1">
      <alignment horizontal="center" vertical="center" wrapText="1"/>
    </xf>
    <xf numFmtId="0" fontId="16" fillId="4" borderId="1" xfId="0" applyFont="1" applyFill="1" applyBorder="1" applyProtection="1"/>
    <xf numFmtId="0" fontId="16" fillId="4" borderId="5" xfId="0" applyFont="1" applyFill="1" applyBorder="1" applyProtection="1"/>
    <xf numFmtId="0" fontId="16" fillId="4" borderId="10" xfId="0" applyFont="1" applyFill="1" applyBorder="1" applyProtection="1"/>
    <xf numFmtId="0" fontId="16" fillId="4" borderId="11" xfId="0" applyFont="1" applyFill="1" applyBorder="1" applyProtection="1"/>
    <xf numFmtId="3" fontId="15" fillId="5" borderId="1" xfId="0" applyNumberFormat="1" applyFont="1" applyFill="1" applyBorder="1" applyAlignment="1" applyProtection="1">
      <alignment horizontal="center" vertical="center" wrapText="1"/>
    </xf>
    <xf numFmtId="4" fontId="17" fillId="5" borderId="2" xfId="0" applyNumberFormat="1" applyFont="1" applyFill="1" applyBorder="1" applyAlignment="1" applyProtection="1">
      <alignment horizontal="center" vertical="center" wrapText="1"/>
    </xf>
    <xf numFmtId="4" fontId="15" fillId="5" borderId="2" xfId="0" applyNumberFormat="1" applyFont="1" applyFill="1" applyBorder="1" applyAlignment="1" applyProtection="1">
      <alignment horizontal="center" vertical="center" wrapText="1"/>
    </xf>
    <xf numFmtId="49" fontId="18" fillId="4" borderId="6" xfId="0" applyNumberFormat="1" applyFont="1" applyFill="1" applyBorder="1" applyAlignment="1" applyProtection="1">
      <alignment horizontal="center" vertical="center" wrapText="1"/>
    </xf>
    <xf numFmtId="49" fontId="18" fillId="4" borderId="1" xfId="0" applyNumberFormat="1" applyFont="1" applyFill="1" applyBorder="1" applyAlignment="1" applyProtection="1">
      <alignment horizontal="center" vertical="center" wrapText="1"/>
    </xf>
    <xf numFmtId="49" fontId="18" fillId="4" borderId="7" xfId="0" applyNumberFormat="1" applyFont="1" applyFill="1" applyBorder="1" applyAlignment="1" applyProtection="1">
      <alignment horizontal="center" vertical="center" wrapText="1"/>
    </xf>
    <xf numFmtId="0" fontId="18" fillId="4" borderId="6" xfId="0" applyNumberFormat="1" applyFont="1" applyFill="1" applyBorder="1" applyAlignment="1" applyProtection="1">
      <alignment horizontal="center" vertical="center" wrapText="1"/>
    </xf>
    <xf numFmtId="0" fontId="18" fillId="4" borderId="1" xfId="0" applyNumberFormat="1" applyFont="1" applyFill="1" applyBorder="1" applyAlignment="1" applyProtection="1">
      <alignment horizontal="center" vertical="center" wrapText="1"/>
    </xf>
    <xf numFmtId="49" fontId="18" fillId="4" borderId="8" xfId="0" applyNumberFormat="1" applyFont="1" applyFill="1" applyBorder="1" applyAlignment="1" applyProtection="1">
      <alignment horizontal="center" vertical="center" wrapText="1"/>
    </xf>
    <xf numFmtId="49" fontId="18" fillId="4" borderId="9" xfId="0" applyNumberFormat="1" applyFont="1" applyFill="1" applyBorder="1" applyAlignment="1" applyProtection="1">
      <alignment horizontal="center" vertical="center" wrapText="1"/>
    </xf>
    <xf numFmtId="49" fontId="18" fillId="4" borderId="10" xfId="0" applyNumberFormat="1" applyFont="1" applyFill="1" applyBorder="1" applyAlignment="1" applyProtection="1">
      <alignment horizontal="center" vertical="center" wrapText="1"/>
    </xf>
    <xf numFmtId="0" fontId="18" fillId="4" borderId="9" xfId="0" applyNumberFormat="1" applyFont="1" applyFill="1" applyBorder="1" applyAlignment="1" applyProtection="1">
      <alignment horizontal="center" vertical="center" wrapText="1"/>
    </xf>
    <xf numFmtId="0" fontId="18" fillId="4" borderId="10" xfId="0" applyNumberFormat="1" applyFont="1" applyFill="1" applyBorder="1" applyAlignment="1" applyProtection="1">
      <alignment horizontal="center" vertical="center" wrapText="1"/>
    </xf>
    <xf numFmtId="4" fontId="16" fillId="0" borderId="2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15" fillId="5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15" fillId="3" borderId="1" xfId="0" applyNumberFormat="1" applyFont="1" applyFill="1" applyBorder="1" applyAlignment="1" applyProtection="1">
      <alignment horizontal="center" vertical="center" wrapText="1"/>
    </xf>
    <xf numFmtId="0" fontId="15" fillId="3" borderId="10" xfId="0" applyNumberFormat="1" applyFont="1" applyFill="1" applyBorder="1" applyAlignment="1" applyProtection="1">
      <alignment horizontal="center" vertical="center" wrapText="1"/>
    </xf>
    <xf numFmtId="0" fontId="15" fillId="3" borderId="12" xfId="0" applyNumberFormat="1" applyFont="1" applyFill="1" applyBorder="1" applyAlignment="1" applyProtection="1">
      <alignment horizontal="center" vertical="center" wrapText="1"/>
    </xf>
    <xf numFmtId="0" fontId="15" fillId="3" borderId="13" xfId="0" applyNumberFormat="1" applyFont="1" applyFill="1" applyBorder="1" applyAlignment="1" applyProtection="1">
      <alignment horizontal="center" vertical="center" wrapText="1"/>
    </xf>
    <xf numFmtId="4" fontId="18" fillId="0" borderId="6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view="pageBreakPreview" topLeftCell="A21" zoomScale="80" zoomScaleNormal="86" zoomScaleSheetLayoutView="80" workbookViewId="0">
      <selection activeCell="I27" sqref="I27:J27"/>
    </sheetView>
  </sheetViews>
  <sheetFormatPr defaultColWidth="8.85546875" defaultRowHeight="12.75"/>
  <cols>
    <col min="1" max="2" width="6.85546875" customWidth="1"/>
    <col min="3" max="4" width="12.42578125" customWidth="1"/>
    <col min="5" max="5" width="11.5703125" customWidth="1"/>
    <col min="6" max="6" width="54.28515625" style="1" customWidth="1"/>
    <col min="7" max="7" width="26" style="1" hidden="1" customWidth="1"/>
    <col min="8" max="8" width="11.28515625" style="1" customWidth="1"/>
    <col min="9" max="10" width="17.42578125" style="1" customWidth="1"/>
    <col min="11" max="11" width="14.140625" style="1" customWidth="1"/>
    <col min="12" max="12" width="12.85546875" customWidth="1"/>
    <col min="13" max="15" width="5.85546875" customWidth="1"/>
    <col min="16" max="20" width="5.5703125" customWidth="1"/>
    <col min="21" max="21" width="7.7109375" customWidth="1"/>
    <col min="22" max="25" width="5.5703125" customWidth="1"/>
    <col min="26" max="26" width="6.28515625" customWidth="1"/>
    <col min="27" max="27" width="5.5703125" customWidth="1"/>
    <col min="28" max="28" width="20.42578125" bestFit="1" customWidth="1"/>
    <col min="29" max="29" width="27.140625" customWidth="1"/>
    <col min="30" max="30" width="14.5703125" customWidth="1"/>
    <col min="31" max="31" width="29" customWidth="1"/>
    <col min="32" max="32" width="16.28515625" customWidth="1"/>
    <col min="33" max="33" width="19" customWidth="1"/>
    <col min="34" max="34" width="19.28515625" customWidth="1"/>
    <col min="35" max="35" width="20" customWidth="1"/>
    <col min="36" max="37" width="18.42578125" customWidth="1"/>
    <col min="38" max="38" width="12.85546875" customWidth="1"/>
  </cols>
  <sheetData>
    <row r="1" spans="1:38" ht="18.75" customHeight="1">
      <c r="AK1" s="14" t="s">
        <v>45</v>
      </c>
    </row>
    <row r="2" spans="1:38" ht="42.75" customHeight="1">
      <c r="A2" s="13" t="s">
        <v>46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L2" s="8"/>
    </row>
    <row r="3" spans="1:38" ht="25.5" customHeight="1">
      <c r="A3" s="9" t="s">
        <v>28</v>
      </c>
      <c r="B3" s="9"/>
      <c r="C3" s="8"/>
      <c r="D3" s="8"/>
      <c r="E3" s="60" t="s">
        <v>88</v>
      </c>
      <c r="F3" s="60"/>
      <c r="G3" s="60"/>
      <c r="H3" s="60"/>
      <c r="I3" s="60"/>
      <c r="J3" s="60"/>
      <c r="K3" s="60"/>
      <c r="L3" s="60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L3" s="8"/>
    </row>
    <row r="4" spans="1:38" ht="30.75" hidden="1" customHeight="1">
      <c r="A4" s="9" t="s">
        <v>27</v>
      </c>
      <c r="B4" s="9"/>
      <c r="C4" s="10"/>
      <c r="D4" s="10"/>
      <c r="E4" s="61"/>
      <c r="F4" s="61"/>
      <c r="G4" s="61"/>
      <c r="H4" s="61"/>
      <c r="I4" s="61"/>
      <c r="J4" s="61"/>
      <c r="K4" s="61"/>
      <c r="L4" s="61"/>
      <c r="M4" s="10"/>
      <c r="N4" s="10"/>
      <c r="O4" s="10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L4" s="11"/>
    </row>
    <row r="5" spans="1:38" ht="30.75" customHeight="1">
      <c r="A5" s="9" t="s">
        <v>38</v>
      </c>
      <c r="B5" s="9"/>
      <c r="C5" s="10"/>
      <c r="D5" s="10"/>
      <c r="E5" s="61"/>
      <c r="F5" s="61"/>
      <c r="G5" s="61"/>
      <c r="H5" s="61"/>
      <c r="I5" s="61"/>
      <c r="J5" s="61"/>
      <c r="K5" s="61"/>
      <c r="L5" s="61"/>
      <c r="M5" s="10"/>
      <c r="N5" s="10"/>
      <c r="O5" s="10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L5" s="11"/>
    </row>
    <row r="6" spans="1:38" ht="23.25" customHeight="1">
      <c r="A6" s="12" t="s">
        <v>9</v>
      </c>
      <c r="B6" s="12"/>
    </row>
    <row r="7" spans="1:38" ht="36" customHeight="1">
      <c r="M7" s="67" t="s">
        <v>14</v>
      </c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1"/>
      <c r="AC7" s="1"/>
      <c r="AD7" s="66" t="s">
        <v>10</v>
      </c>
      <c r="AE7" s="66"/>
      <c r="AF7" s="66"/>
      <c r="AG7" s="66"/>
      <c r="AH7" s="66"/>
      <c r="AI7" s="66"/>
      <c r="AJ7" s="66"/>
      <c r="AK7" s="66"/>
      <c r="AL7" s="66"/>
    </row>
    <row r="8" spans="1:38" ht="36" customHeight="1">
      <c r="M8" s="68" t="s">
        <v>51</v>
      </c>
      <c r="N8" s="69"/>
      <c r="O8" s="70"/>
      <c r="P8" s="71" t="s">
        <v>52</v>
      </c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1"/>
      <c r="AC8" s="1"/>
      <c r="AD8" s="35"/>
      <c r="AE8" s="35"/>
      <c r="AF8" s="35"/>
      <c r="AG8" s="35"/>
      <c r="AH8" s="35"/>
      <c r="AI8" s="35"/>
      <c r="AJ8" s="35"/>
      <c r="AK8" s="35"/>
      <c r="AL8" s="35"/>
    </row>
    <row r="9" spans="1:38" ht="96.75" customHeight="1">
      <c r="A9" s="3" t="s">
        <v>0</v>
      </c>
      <c r="B9" s="34" t="s">
        <v>86</v>
      </c>
      <c r="C9" s="3" t="s">
        <v>49</v>
      </c>
      <c r="D9" s="3" t="s">
        <v>50</v>
      </c>
      <c r="E9" s="3" t="s">
        <v>11</v>
      </c>
      <c r="F9" s="3" t="s">
        <v>5</v>
      </c>
      <c r="G9" s="3" t="s">
        <v>1</v>
      </c>
      <c r="H9" s="3" t="s">
        <v>12</v>
      </c>
      <c r="I9" s="3" t="s">
        <v>7</v>
      </c>
      <c r="J9" s="3" t="s">
        <v>13</v>
      </c>
      <c r="K9" s="3" t="s">
        <v>8</v>
      </c>
      <c r="L9" s="3" t="s">
        <v>6</v>
      </c>
      <c r="M9" s="4" t="s">
        <v>24</v>
      </c>
      <c r="N9" s="4" t="s">
        <v>25</v>
      </c>
      <c r="O9" s="5" t="s">
        <v>26</v>
      </c>
      <c r="P9" s="4" t="s">
        <v>15</v>
      </c>
      <c r="Q9" s="4" t="s">
        <v>16</v>
      </c>
      <c r="R9" s="4" t="s">
        <v>17</v>
      </c>
      <c r="S9" s="4" t="s">
        <v>18</v>
      </c>
      <c r="T9" s="4" t="s">
        <v>19</v>
      </c>
      <c r="U9" s="4" t="s">
        <v>20</v>
      </c>
      <c r="V9" s="4" t="s">
        <v>21</v>
      </c>
      <c r="W9" s="4" t="s">
        <v>22</v>
      </c>
      <c r="X9" s="4" t="s">
        <v>23</v>
      </c>
      <c r="Y9" s="4" t="s">
        <v>24</v>
      </c>
      <c r="Z9" s="4" t="s">
        <v>25</v>
      </c>
      <c r="AA9" s="5" t="s">
        <v>26</v>
      </c>
      <c r="AB9" s="33" t="s">
        <v>43</v>
      </c>
      <c r="AC9" s="30" t="s">
        <v>44</v>
      </c>
      <c r="AD9" s="6" t="s">
        <v>4</v>
      </c>
      <c r="AE9" s="6" t="s">
        <v>40</v>
      </c>
      <c r="AF9" s="6" t="s">
        <v>2</v>
      </c>
      <c r="AG9" s="6" t="s">
        <v>3</v>
      </c>
      <c r="AH9" s="6" t="s">
        <v>34</v>
      </c>
      <c r="AI9" s="6" t="s">
        <v>35</v>
      </c>
      <c r="AJ9" s="6" t="s">
        <v>36</v>
      </c>
      <c r="AK9" s="6" t="s">
        <v>37</v>
      </c>
      <c r="AL9" s="6" t="s">
        <v>29</v>
      </c>
    </row>
    <row r="10" spans="1:38" ht="42.75" customHeight="1">
      <c r="A10" s="36">
        <v>1</v>
      </c>
      <c r="B10" s="72">
        <v>1</v>
      </c>
      <c r="C10" s="37">
        <v>62.01</v>
      </c>
      <c r="D10" s="37">
        <v>62.01</v>
      </c>
      <c r="E10" s="48" t="s">
        <v>53</v>
      </c>
      <c r="F10" s="48" t="s">
        <v>98</v>
      </c>
      <c r="G10" s="38"/>
      <c r="H10" s="39" t="s">
        <v>58</v>
      </c>
      <c r="I10" s="48" t="s">
        <v>84</v>
      </c>
      <c r="J10" s="48" t="s">
        <v>84</v>
      </c>
      <c r="K10" s="48" t="s">
        <v>85</v>
      </c>
      <c r="L10" s="40">
        <f>SUM(M10:AA10)</f>
        <v>300</v>
      </c>
      <c r="M10" s="49"/>
      <c r="N10" s="49"/>
      <c r="O10" s="50"/>
      <c r="P10" s="51">
        <v>300</v>
      </c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75">
        <v>1649.47</v>
      </c>
      <c r="AC10" s="58">
        <f>AB10*L10</f>
        <v>494841</v>
      </c>
      <c r="AD10" s="6"/>
      <c r="AE10" s="6"/>
      <c r="AF10" s="6"/>
      <c r="AG10" s="6"/>
      <c r="AH10" s="6"/>
      <c r="AI10" s="15">
        <f>AH10*L10</f>
        <v>0</v>
      </c>
      <c r="AJ10" s="15"/>
      <c r="AK10" s="15">
        <f>AJ10*L10</f>
        <v>0</v>
      </c>
      <c r="AL10" s="6"/>
    </row>
    <row r="11" spans="1:38" ht="42.75" customHeight="1">
      <c r="A11" s="36">
        <v>2</v>
      </c>
      <c r="B11" s="73"/>
      <c r="C11" s="37">
        <v>62.01</v>
      </c>
      <c r="D11" s="37">
        <v>62.01</v>
      </c>
      <c r="E11" s="48" t="s">
        <v>53</v>
      </c>
      <c r="F11" s="48" t="s">
        <v>99</v>
      </c>
      <c r="G11" s="38"/>
      <c r="H11" s="39" t="s">
        <v>58</v>
      </c>
      <c r="I11" s="48" t="s">
        <v>59</v>
      </c>
      <c r="J11" s="48" t="s">
        <v>59</v>
      </c>
      <c r="K11" s="48" t="s">
        <v>60</v>
      </c>
      <c r="L11" s="40">
        <f t="shared" ref="L11:L25" si="0">SUM(M11:AA11)</f>
        <v>600</v>
      </c>
      <c r="M11" s="49"/>
      <c r="N11" s="49"/>
      <c r="O11" s="50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51">
        <v>600</v>
      </c>
      <c r="AA11" s="48"/>
      <c r="AB11" s="75">
        <v>1483.87</v>
      </c>
      <c r="AC11" s="58">
        <f t="shared" ref="AC11:AC24" si="1">AB11*L11</f>
        <v>890321.99999999988</v>
      </c>
      <c r="AD11" s="6"/>
      <c r="AE11" s="6"/>
      <c r="AF11" s="6"/>
      <c r="AG11" s="6"/>
      <c r="AH11" s="6"/>
      <c r="AI11" s="15">
        <f>AH11*L11</f>
        <v>0</v>
      </c>
      <c r="AJ11" s="15"/>
      <c r="AK11" s="15">
        <f>AJ11*L11</f>
        <v>0</v>
      </c>
      <c r="AL11" s="6"/>
    </row>
    <row r="12" spans="1:38" ht="42.75" customHeight="1">
      <c r="A12" s="36">
        <v>3</v>
      </c>
      <c r="B12" s="73"/>
      <c r="C12" s="37">
        <v>62.01</v>
      </c>
      <c r="D12" s="37">
        <v>62.01</v>
      </c>
      <c r="E12" s="48" t="s">
        <v>54</v>
      </c>
      <c r="F12" s="48" t="s">
        <v>100</v>
      </c>
      <c r="G12" s="38"/>
      <c r="H12" s="39" t="s">
        <v>58</v>
      </c>
      <c r="I12" s="48" t="s">
        <v>59</v>
      </c>
      <c r="J12" s="48" t="s">
        <v>59</v>
      </c>
      <c r="K12" s="48" t="s">
        <v>60</v>
      </c>
      <c r="L12" s="40">
        <f t="shared" si="0"/>
        <v>800</v>
      </c>
      <c r="M12" s="49"/>
      <c r="N12" s="49"/>
      <c r="O12" s="50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51">
        <v>800</v>
      </c>
      <c r="AA12" s="48"/>
      <c r="AB12" s="75">
        <v>694.3</v>
      </c>
      <c r="AC12" s="58">
        <f t="shared" si="1"/>
        <v>555440</v>
      </c>
      <c r="AD12" s="6"/>
      <c r="AE12" s="6"/>
      <c r="AF12" s="6"/>
      <c r="AG12" s="6"/>
      <c r="AH12" s="6"/>
      <c r="AI12" s="15">
        <f>AH12*L12</f>
        <v>0</v>
      </c>
      <c r="AJ12" s="15"/>
      <c r="AK12" s="15">
        <f>AJ12*L12</f>
        <v>0</v>
      </c>
      <c r="AL12" s="6"/>
    </row>
    <row r="13" spans="1:38" ht="42.75" customHeight="1">
      <c r="A13" s="36">
        <v>4</v>
      </c>
      <c r="B13" s="73"/>
      <c r="C13" s="37">
        <v>62.01</v>
      </c>
      <c r="D13" s="37">
        <v>62.01</v>
      </c>
      <c r="E13" s="48" t="s">
        <v>53</v>
      </c>
      <c r="F13" s="48" t="s">
        <v>99</v>
      </c>
      <c r="G13" s="38"/>
      <c r="H13" s="39" t="s">
        <v>58</v>
      </c>
      <c r="I13" s="48" t="s">
        <v>61</v>
      </c>
      <c r="J13" s="48" t="s">
        <v>62</v>
      </c>
      <c r="K13" s="48" t="s">
        <v>63</v>
      </c>
      <c r="L13" s="40">
        <f t="shared" si="0"/>
        <v>250</v>
      </c>
      <c r="M13" s="49"/>
      <c r="N13" s="52">
        <v>250</v>
      </c>
      <c r="O13" s="53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75">
        <v>1591.6</v>
      </c>
      <c r="AC13" s="58">
        <f t="shared" si="1"/>
        <v>397900</v>
      </c>
      <c r="AD13" s="6"/>
      <c r="AE13" s="6"/>
      <c r="AF13" s="6"/>
      <c r="AG13" s="6"/>
      <c r="AH13" s="6"/>
      <c r="AI13" s="15">
        <f>AH13*L13</f>
        <v>0</v>
      </c>
      <c r="AJ13" s="15"/>
      <c r="AK13" s="15">
        <f>AJ13*L13</f>
        <v>0</v>
      </c>
      <c r="AL13" s="6"/>
    </row>
    <row r="14" spans="1:38" ht="42.75" customHeight="1">
      <c r="A14" s="36">
        <v>5</v>
      </c>
      <c r="B14" s="73"/>
      <c r="C14" s="37">
        <v>62.01</v>
      </c>
      <c r="D14" s="37">
        <v>62.01</v>
      </c>
      <c r="E14" s="48" t="s">
        <v>92</v>
      </c>
      <c r="F14" s="48" t="s">
        <v>89</v>
      </c>
      <c r="G14" s="38"/>
      <c r="H14" s="39" t="s">
        <v>58</v>
      </c>
      <c r="I14" s="48" t="s">
        <v>64</v>
      </c>
      <c r="J14" s="48" t="s">
        <v>64</v>
      </c>
      <c r="K14" s="48" t="s">
        <v>66</v>
      </c>
      <c r="L14" s="40">
        <f t="shared" si="0"/>
        <v>1</v>
      </c>
      <c r="M14" s="49"/>
      <c r="N14" s="41"/>
      <c r="O14" s="42"/>
      <c r="P14" s="48"/>
      <c r="Q14" s="48"/>
      <c r="R14" s="51">
        <v>1</v>
      </c>
      <c r="S14" s="48"/>
      <c r="T14" s="48"/>
      <c r="U14" s="48"/>
      <c r="V14" s="48"/>
      <c r="W14" s="48"/>
      <c r="X14" s="48"/>
      <c r="Y14" s="48"/>
      <c r="Z14" s="48"/>
      <c r="AA14" s="48"/>
      <c r="AB14" s="75">
        <v>1769.79</v>
      </c>
      <c r="AC14" s="58">
        <f t="shared" si="1"/>
        <v>1769.79</v>
      </c>
      <c r="AD14" s="6"/>
      <c r="AE14" s="6"/>
      <c r="AF14" s="6"/>
      <c r="AG14" s="6"/>
      <c r="AH14" s="6"/>
      <c r="AI14" s="15">
        <f>SUM(AI10:AI13)</f>
        <v>0</v>
      </c>
      <c r="AJ14" s="29"/>
      <c r="AK14" s="15">
        <f>SUM(AK10:AK13)</f>
        <v>0</v>
      </c>
      <c r="AL14" s="6"/>
    </row>
    <row r="15" spans="1:38" ht="42.75" customHeight="1">
      <c r="A15" s="36">
        <v>6</v>
      </c>
      <c r="B15" s="73"/>
      <c r="C15" s="37">
        <v>62.01</v>
      </c>
      <c r="D15" s="37">
        <v>62.01</v>
      </c>
      <c r="E15" s="48" t="s">
        <v>93</v>
      </c>
      <c r="F15" s="48" t="s">
        <v>90</v>
      </c>
      <c r="G15" s="38"/>
      <c r="H15" s="39" t="s">
        <v>58</v>
      </c>
      <c r="I15" s="48" t="s">
        <v>64</v>
      </c>
      <c r="J15" s="48" t="s">
        <v>64</v>
      </c>
      <c r="K15" s="48" t="s">
        <v>66</v>
      </c>
      <c r="L15" s="40">
        <f t="shared" si="0"/>
        <v>400</v>
      </c>
      <c r="M15" s="49"/>
      <c r="N15" s="41"/>
      <c r="O15" s="42"/>
      <c r="P15" s="48"/>
      <c r="Q15" s="48"/>
      <c r="R15" s="51">
        <v>400</v>
      </c>
      <c r="S15" s="48"/>
      <c r="T15" s="48"/>
      <c r="U15" s="48"/>
      <c r="V15" s="48"/>
      <c r="W15" s="48"/>
      <c r="X15" s="48"/>
      <c r="Y15" s="48"/>
      <c r="Z15" s="48"/>
      <c r="AA15" s="48"/>
      <c r="AB15" s="75">
        <v>262.95</v>
      </c>
      <c r="AC15" s="58">
        <f t="shared" si="1"/>
        <v>105180</v>
      </c>
      <c r="AD15" s="6"/>
      <c r="AE15" s="6"/>
      <c r="AF15" s="6"/>
      <c r="AG15" s="6"/>
      <c r="AH15" s="6"/>
      <c r="AI15" s="15">
        <f>AH15*L15</f>
        <v>0</v>
      </c>
      <c r="AJ15" s="15"/>
      <c r="AK15" s="15">
        <f>AJ15*L15</f>
        <v>0</v>
      </c>
      <c r="AL15" s="6"/>
    </row>
    <row r="16" spans="1:38" ht="42.75" customHeight="1">
      <c r="A16" s="36">
        <v>7</v>
      </c>
      <c r="B16" s="73"/>
      <c r="C16" s="37">
        <v>62.01</v>
      </c>
      <c r="D16" s="37">
        <v>62.01</v>
      </c>
      <c r="E16" s="48" t="s">
        <v>94</v>
      </c>
      <c r="F16" s="48" t="s">
        <v>91</v>
      </c>
      <c r="G16" s="38"/>
      <c r="H16" s="39" t="s">
        <v>58</v>
      </c>
      <c r="I16" s="48" t="s">
        <v>64</v>
      </c>
      <c r="J16" s="48" t="s">
        <v>64</v>
      </c>
      <c r="K16" s="48" t="s">
        <v>66</v>
      </c>
      <c r="L16" s="40">
        <f t="shared" si="0"/>
        <v>200</v>
      </c>
      <c r="M16" s="49"/>
      <c r="N16" s="41"/>
      <c r="O16" s="42"/>
      <c r="P16" s="48"/>
      <c r="Q16" s="48"/>
      <c r="R16" s="51">
        <v>200</v>
      </c>
      <c r="S16" s="48"/>
      <c r="T16" s="48"/>
      <c r="U16" s="48"/>
      <c r="V16" s="48"/>
      <c r="W16" s="48"/>
      <c r="X16" s="48"/>
      <c r="Y16" s="48"/>
      <c r="Z16" s="48"/>
      <c r="AA16" s="48"/>
      <c r="AB16" s="75">
        <v>1378.8</v>
      </c>
      <c r="AC16" s="58">
        <f t="shared" si="1"/>
        <v>275760</v>
      </c>
      <c r="AD16" s="6"/>
      <c r="AE16" s="6"/>
      <c r="AF16" s="6"/>
      <c r="AG16" s="6"/>
      <c r="AH16" s="6"/>
      <c r="AI16" s="15">
        <f>AH16*L16</f>
        <v>0</v>
      </c>
      <c r="AJ16" s="15"/>
      <c r="AK16" s="15">
        <f>AJ16*L16</f>
        <v>0</v>
      </c>
      <c r="AL16" s="6"/>
    </row>
    <row r="17" spans="1:38" ht="42.75" customHeight="1">
      <c r="A17" s="36">
        <v>8</v>
      </c>
      <c r="B17" s="73"/>
      <c r="C17" s="37">
        <v>62.01</v>
      </c>
      <c r="D17" s="37">
        <v>62.01</v>
      </c>
      <c r="E17" s="48" t="s">
        <v>92</v>
      </c>
      <c r="F17" s="48" t="s">
        <v>89</v>
      </c>
      <c r="G17" s="38"/>
      <c r="H17" s="39" t="s">
        <v>58</v>
      </c>
      <c r="I17" s="48" t="s">
        <v>65</v>
      </c>
      <c r="J17" s="48" t="s">
        <v>65</v>
      </c>
      <c r="K17" s="48" t="s">
        <v>66</v>
      </c>
      <c r="L17" s="40">
        <f t="shared" si="0"/>
        <v>1</v>
      </c>
      <c r="M17" s="49"/>
      <c r="N17" s="41"/>
      <c r="O17" s="42"/>
      <c r="P17" s="48"/>
      <c r="Q17" s="48"/>
      <c r="R17" s="48"/>
      <c r="S17" s="51">
        <v>1</v>
      </c>
      <c r="T17" s="48"/>
      <c r="U17" s="48"/>
      <c r="V17" s="48"/>
      <c r="W17" s="48"/>
      <c r="X17" s="48"/>
      <c r="Y17" s="48"/>
      <c r="Z17" s="48"/>
      <c r="AA17" s="48"/>
      <c r="AB17" s="75">
        <v>1769.79</v>
      </c>
      <c r="AC17" s="58">
        <f t="shared" si="1"/>
        <v>1769.79</v>
      </c>
      <c r="AD17" s="6"/>
      <c r="AE17" s="6"/>
      <c r="AF17" s="6"/>
      <c r="AG17" s="6"/>
      <c r="AH17" s="6"/>
      <c r="AI17" s="15">
        <f>AH17*L17</f>
        <v>0</v>
      </c>
      <c r="AJ17" s="15"/>
      <c r="AK17" s="15">
        <f>AJ17*L17</f>
        <v>0</v>
      </c>
      <c r="AL17" s="6"/>
    </row>
    <row r="18" spans="1:38" ht="42.75" customHeight="1">
      <c r="A18" s="36">
        <v>9</v>
      </c>
      <c r="B18" s="73"/>
      <c r="C18" s="37">
        <v>62.01</v>
      </c>
      <c r="D18" s="37">
        <v>62.01</v>
      </c>
      <c r="E18" s="48" t="s">
        <v>95</v>
      </c>
      <c r="F18" s="48" t="s">
        <v>91</v>
      </c>
      <c r="G18" s="38"/>
      <c r="H18" s="39" t="s">
        <v>58</v>
      </c>
      <c r="I18" s="48" t="s">
        <v>65</v>
      </c>
      <c r="J18" s="48" t="s">
        <v>65</v>
      </c>
      <c r="K18" s="48" t="s">
        <v>66</v>
      </c>
      <c r="L18" s="40">
        <f t="shared" si="0"/>
        <v>200</v>
      </c>
      <c r="M18" s="49"/>
      <c r="N18" s="41"/>
      <c r="O18" s="42"/>
      <c r="P18" s="48"/>
      <c r="Q18" s="48"/>
      <c r="R18" s="48"/>
      <c r="S18" s="51">
        <v>200</v>
      </c>
      <c r="T18" s="48"/>
      <c r="U18" s="48"/>
      <c r="V18" s="48"/>
      <c r="W18" s="48"/>
      <c r="X18" s="48"/>
      <c r="Y18" s="48"/>
      <c r="Z18" s="48"/>
      <c r="AA18" s="48"/>
      <c r="AB18" s="75">
        <v>1378.8</v>
      </c>
      <c r="AC18" s="58">
        <f t="shared" si="1"/>
        <v>275760</v>
      </c>
      <c r="AD18" s="6"/>
      <c r="AE18" s="6"/>
      <c r="AF18" s="6"/>
      <c r="AG18" s="6"/>
      <c r="AH18" s="6"/>
      <c r="AI18" s="15">
        <f>AH18*L18</f>
        <v>0</v>
      </c>
      <c r="AJ18" s="15"/>
      <c r="AK18" s="15">
        <f>AJ18*L18</f>
        <v>0</v>
      </c>
      <c r="AL18" s="6"/>
    </row>
    <row r="19" spans="1:38" ht="42.75" customHeight="1">
      <c r="A19" s="36">
        <v>10</v>
      </c>
      <c r="B19" s="73"/>
      <c r="C19" s="37">
        <v>62.01</v>
      </c>
      <c r="D19" s="37">
        <v>62.01</v>
      </c>
      <c r="E19" s="48" t="s">
        <v>53</v>
      </c>
      <c r="F19" s="48" t="s">
        <v>99</v>
      </c>
      <c r="G19" s="38"/>
      <c r="H19" s="39" t="s">
        <v>58</v>
      </c>
      <c r="I19" s="48" t="s">
        <v>67</v>
      </c>
      <c r="J19" s="48" t="s">
        <v>67</v>
      </c>
      <c r="K19" s="48" t="s">
        <v>68</v>
      </c>
      <c r="L19" s="40">
        <f t="shared" si="0"/>
        <v>800</v>
      </c>
      <c r="M19" s="55"/>
      <c r="N19" s="43"/>
      <c r="O19" s="44"/>
      <c r="P19" s="53"/>
      <c r="Q19" s="54"/>
      <c r="R19" s="54"/>
      <c r="S19" s="54"/>
      <c r="T19" s="54"/>
      <c r="U19" s="56">
        <v>800</v>
      </c>
      <c r="V19" s="54"/>
      <c r="W19" s="54"/>
      <c r="X19" s="54"/>
      <c r="Y19" s="54"/>
      <c r="Z19" s="54"/>
      <c r="AA19" s="54"/>
      <c r="AB19" s="75">
        <v>1590.8</v>
      </c>
      <c r="AC19" s="58">
        <f t="shared" si="1"/>
        <v>1272640</v>
      </c>
      <c r="AD19" s="6"/>
      <c r="AE19" s="6"/>
      <c r="AF19" s="6"/>
      <c r="AG19" s="6"/>
      <c r="AH19" s="6"/>
      <c r="AI19" s="15">
        <f>SUM(AI15:AI18)</f>
        <v>0</v>
      </c>
      <c r="AJ19" s="29"/>
      <c r="AK19" s="15">
        <f>SUM(AK15:AK18)</f>
        <v>0</v>
      </c>
      <c r="AL19" s="6"/>
    </row>
    <row r="20" spans="1:38" ht="42.75" customHeight="1">
      <c r="A20" s="36">
        <v>11</v>
      </c>
      <c r="B20" s="73"/>
      <c r="C20" s="37">
        <v>62.01</v>
      </c>
      <c r="D20" s="37">
        <v>62.01</v>
      </c>
      <c r="E20" s="48" t="s">
        <v>53</v>
      </c>
      <c r="F20" s="48" t="s">
        <v>91</v>
      </c>
      <c r="G20" s="38"/>
      <c r="H20" s="39" t="s">
        <v>58</v>
      </c>
      <c r="I20" s="48" t="s">
        <v>69</v>
      </c>
      <c r="J20" s="48" t="s">
        <v>70</v>
      </c>
      <c r="K20" s="48" t="s">
        <v>71</v>
      </c>
      <c r="L20" s="40">
        <f t="shared" si="0"/>
        <v>180</v>
      </c>
      <c r="M20" s="49"/>
      <c r="N20" s="41"/>
      <c r="O20" s="41"/>
      <c r="P20" s="49"/>
      <c r="Q20" s="49"/>
      <c r="R20" s="49"/>
      <c r="S20" s="49"/>
      <c r="T20" s="49"/>
      <c r="U20" s="49"/>
      <c r="V20" s="52">
        <v>180</v>
      </c>
      <c r="W20" s="49"/>
      <c r="X20" s="49"/>
      <c r="Y20" s="49"/>
      <c r="Z20" s="49"/>
      <c r="AA20" s="49"/>
      <c r="AB20" s="75">
        <v>1649.47</v>
      </c>
      <c r="AC20" s="58">
        <f t="shared" si="1"/>
        <v>296904.59999999998</v>
      </c>
      <c r="AD20" s="6"/>
      <c r="AE20" s="6"/>
      <c r="AF20" s="6"/>
      <c r="AG20" s="6"/>
      <c r="AH20" s="6"/>
      <c r="AI20" s="15">
        <f>AH20*L20</f>
        <v>0</v>
      </c>
      <c r="AJ20" s="15"/>
      <c r="AK20" s="15">
        <f>AJ20*L20</f>
        <v>0</v>
      </c>
      <c r="AL20" s="6"/>
    </row>
    <row r="21" spans="1:38" ht="42.75" customHeight="1">
      <c r="A21" s="36">
        <v>12</v>
      </c>
      <c r="B21" s="73"/>
      <c r="C21" s="37">
        <v>62.01</v>
      </c>
      <c r="D21" s="37">
        <v>62.01</v>
      </c>
      <c r="E21" s="50" t="s">
        <v>55</v>
      </c>
      <c r="F21" s="48" t="s">
        <v>91</v>
      </c>
      <c r="G21" s="38"/>
      <c r="H21" s="39" t="s">
        <v>58</v>
      </c>
      <c r="I21" s="48" t="s">
        <v>72</v>
      </c>
      <c r="J21" s="48" t="s">
        <v>73</v>
      </c>
      <c r="K21" s="48" t="s">
        <v>74</v>
      </c>
      <c r="L21" s="40">
        <f t="shared" si="0"/>
        <v>180</v>
      </c>
      <c r="M21" s="49"/>
      <c r="N21" s="41"/>
      <c r="O21" s="41"/>
      <c r="P21" s="49"/>
      <c r="Q21" s="49"/>
      <c r="R21" s="49"/>
      <c r="S21" s="49"/>
      <c r="T21" s="49"/>
      <c r="U21" s="49"/>
      <c r="V21" s="52">
        <v>180</v>
      </c>
      <c r="W21" s="49"/>
      <c r="X21" s="49"/>
      <c r="Y21" s="49"/>
      <c r="Z21" s="49"/>
      <c r="AA21" s="49"/>
      <c r="AB21" s="75">
        <v>1572.5</v>
      </c>
      <c r="AC21" s="58">
        <f t="shared" si="1"/>
        <v>283050</v>
      </c>
      <c r="AD21" s="6"/>
      <c r="AE21" s="6"/>
      <c r="AF21" s="6"/>
      <c r="AG21" s="6"/>
      <c r="AH21" s="6"/>
      <c r="AI21" s="15">
        <f>SUM(AI17:AI20)</f>
        <v>0</v>
      </c>
      <c r="AJ21" s="29"/>
      <c r="AK21" s="15">
        <f>SUM(AK17:AK20)</f>
        <v>0</v>
      </c>
      <c r="AL21" s="6"/>
    </row>
    <row r="22" spans="1:38" ht="42.75" customHeight="1">
      <c r="A22" s="37">
        <v>13</v>
      </c>
      <c r="B22" s="73"/>
      <c r="C22" s="37">
        <v>62.01</v>
      </c>
      <c r="D22" s="37">
        <v>62.01</v>
      </c>
      <c r="E22" s="50" t="s">
        <v>56</v>
      </c>
      <c r="F22" s="48" t="s">
        <v>91</v>
      </c>
      <c r="G22" s="38"/>
      <c r="H22" s="39" t="s">
        <v>58</v>
      </c>
      <c r="I22" s="48" t="s">
        <v>75</v>
      </c>
      <c r="J22" s="48" t="s">
        <v>76</v>
      </c>
      <c r="K22" s="48" t="s">
        <v>77</v>
      </c>
      <c r="L22" s="40">
        <f t="shared" si="0"/>
        <v>70</v>
      </c>
      <c r="M22" s="57">
        <v>70</v>
      </c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75">
        <v>1649.47</v>
      </c>
      <c r="AC22" s="58">
        <f t="shared" si="1"/>
        <v>115462.90000000001</v>
      </c>
      <c r="AD22" s="2"/>
      <c r="AE22" s="2"/>
      <c r="AF22" s="2"/>
      <c r="AG22" s="2"/>
      <c r="AH22" s="15"/>
      <c r="AI22" s="15">
        <f>AH22*L22</f>
        <v>0</v>
      </c>
      <c r="AJ22" s="15"/>
      <c r="AK22" s="15">
        <f>AJ22*L22</f>
        <v>0</v>
      </c>
      <c r="AL22" s="2"/>
    </row>
    <row r="23" spans="1:38" ht="42.75" customHeight="1">
      <c r="A23" s="37">
        <v>14</v>
      </c>
      <c r="B23" s="73"/>
      <c r="C23" s="37">
        <v>62.01</v>
      </c>
      <c r="D23" s="37">
        <v>62.01</v>
      </c>
      <c r="E23" s="50" t="s">
        <v>57</v>
      </c>
      <c r="F23" s="48" t="s">
        <v>91</v>
      </c>
      <c r="G23" s="38"/>
      <c r="H23" s="39" t="s">
        <v>58</v>
      </c>
      <c r="I23" s="48" t="s">
        <v>78</v>
      </c>
      <c r="J23" s="48" t="s">
        <v>79</v>
      </c>
      <c r="K23" s="48" t="s">
        <v>80</v>
      </c>
      <c r="L23" s="40">
        <f t="shared" si="0"/>
        <v>149</v>
      </c>
      <c r="M23" s="43"/>
      <c r="N23" s="43"/>
      <c r="O23" s="43"/>
      <c r="P23" s="43"/>
      <c r="Q23" s="43"/>
      <c r="R23" s="43"/>
      <c r="S23" s="43"/>
      <c r="T23" s="43"/>
      <c r="U23" s="56">
        <v>149</v>
      </c>
      <c r="V23" s="43"/>
      <c r="W23" s="43"/>
      <c r="X23" s="43"/>
      <c r="Y23" s="43"/>
      <c r="Z23" s="43"/>
      <c r="AA23" s="43"/>
      <c r="AB23" s="75">
        <v>1649.47</v>
      </c>
      <c r="AC23" s="58">
        <f t="shared" si="1"/>
        <v>245771.03</v>
      </c>
      <c r="AD23" s="2"/>
      <c r="AE23" s="2"/>
      <c r="AF23" s="2"/>
      <c r="AG23" s="2"/>
      <c r="AH23" s="15"/>
      <c r="AI23" s="15">
        <f>AH23*L23</f>
        <v>0</v>
      </c>
      <c r="AJ23" s="15"/>
      <c r="AK23" s="15">
        <f>AJ23*L23</f>
        <v>0</v>
      </c>
      <c r="AL23" s="2"/>
    </row>
    <row r="24" spans="1:38" ht="42.75" customHeight="1">
      <c r="A24" s="37">
        <v>15</v>
      </c>
      <c r="B24" s="73"/>
      <c r="C24" s="37">
        <v>62.01</v>
      </c>
      <c r="D24" s="37">
        <v>62.01</v>
      </c>
      <c r="E24" s="50" t="s">
        <v>55</v>
      </c>
      <c r="F24" s="48" t="s">
        <v>91</v>
      </c>
      <c r="G24" s="38"/>
      <c r="H24" s="39" t="s">
        <v>58</v>
      </c>
      <c r="I24" s="48" t="s">
        <v>81</v>
      </c>
      <c r="J24" s="48" t="s">
        <v>82</v>
      </c>
      <c r="K24" s="48" t="s">
        <v>83</v>
      </c>
      <c r="L24" s="40">
        <f t="shared" si="0"/>
        <v>110</v>
      </c>
      <c r="M24" s="41"/>
      <c r="N24" s="41"/>
      <c r="O24" s="41"/>
      <c r="P24" s="41"/>
      <c r="Q24" s="41"/>
      <c r="R24" s="41"/>
      <c r="S24" s="41"/>
      <c r="T24" s="41"/>
      <c r="U24" s="51">
        <v>110</v>
      </c>
      <c r="V24" s="51"/>
      <c r="W24" s="41"/>
      <c r="X24" s="41"/>
      <c r="Y24" s="41"/>
      <c r="Z24" s="41"/>
      <c r="AA24" s="41"/>
      <c r="AB24" s="75">
        <v>1649.47</v>
      </c>
      <c r="AC24" s="58">
        <f t="shared" si="1"/>
        <v>181441.7</v>
      </c>
      <c r="AD24" s="2"/>
      <c r="AE24" s="2"/>
      <c r="AF24" s="2"/>
      <c r="AG24" s="2"/>
      <c r="AH24" s="15"/>
      <c r="AI24" s="15">
        <f>AH24*L24</f>
        <v>0</v>
      </c>
      <c r="AJ24" s="15"/>
      <c r="AK24" s="15">
        <f>AJ24*L24</f>
        <v>0</v>
      </c>
      <c r="AL24" s="2"/>
    </row>
    <row r="25" spans="1:38" ht="42.75" customHeight="1">
      <c r="A25" s="37">
        <v>16</v>
      </c>
      <c r="B25" s="74"/>
      <c r="C25" s="37">
        <v>62.01</v>
      </c>
      <c r="D25" s="37">
        <v>62.01</v>
      </c>
      <c r="E25" s="50" t="s">
        <v>97</v>
      </c>
      <c r="F25" s="48" t="s">
        <v>96</v>
      </c>
      <c r="G25" s="38"/>
      <c r="H25" s="39" t="s">
        <v>58</v>
      </c>
      <c r="I25" s="48" t="s">
        <v>81</v>
      </c>
      <c r="J25" s="48" t="s">
        <v>82</v>
      </c>
      <c r="K25" s="48" t="s">
        <v>83</v>
      </c>
      <c r="L25" s="40">
        <f t="shared" si="0"/>
        <v>110</v>
      </c>
      <c r="M25" s="41"/>
      <c r="N25" s="41"/>
      <c r="O25" s="41"/>
      <c r="P25" s="41"/>
      <c r="Q25" s="41"/>
      <c r="R25" s="41"/>
      <c r="S25" s="41"/>
      <c r="T25" s="41"/>
      <c r="U25" s="51">
        <v>110</v>
      </c>
      <c r="V25" s="51"/>
      <c r="W25" s="41"/>
      <c r="X25" s="41"/>
      <c r="Y25" s="41"/>
      <c r="Z25" s="41"/>
      <c r="AA25" s="41"/>
      <c r="AB25" s="75">
        <v>747.16</v>
      </c>
      <c r="AC25" s="58">
        <f>AB25*L25</f>
        <v>82187.599999999991</v>
      </c>
      <c r="AD25" s="2"/>
      <c r="AE25" s="2"/>
      <c r="AF25" s="2"/>
      <c r="AG25" s="2"/>
      <c r="AH25" s="15"/>
      <c r="AI25" s="15">
        <f>AH25*L25</f>
        <v>0</v>
      </c>
      <c r="AJ25" s="15"/>
      <c r="AK25" s="15">
        <f>AJ25*L25</f>
        <v>0</v>
      </c>
      <c r="AL25" s="2"/>
    </row>
    <row r="26" spans="1:38" ht="42.75" customHeight="1">
      <c r="A26" s="64" t="s">
        <v>42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45">
        <f>SUM(L10:L25)</f>
        <v>4351</v>
      </c>
      <c r="M26" s="45">
        <f>SUM(M10:M25)</f>
        <v>70</v>
      </c>
      <c r="N26" s="45">
        <f t="shared" ref="N26:AA26" si="2">SUM(N10:N25)</f>
        <v>250</v>
      </c>
      <c r="O26" s="45">
        <f t="shared" si="2"/>
        <v>0</v>
      </c>
      <c r="P26" s="45">
        <f t="shared" si="2"/>
        <v>300</v>
      </c>
      <c r="Q26" s="45">
        <f t="shared" si="2"/>
        <v>0</v>
      </c>
      <c r="R26" s="45">
        <f t="shared" si="2"/>
        <v>601</v>
      </c>
      <c r="S26" s="45">
        <f t="shared" si="2"/>
        <v>201</v>
      </c>
      <c r="T26" s="45">
        <f t="shared" si="2"/>
        <v>0</v>
      </c>
      <c r="U26" s="45">
        <f t="shared" si="2"/>
        <v>1169</v>
      </c>
      <c r="V26" s="45">
        <f t="shared" si="2"/>
        <v>360</v>
      </c>
      <c r="W26" s="45">
        <f t="shared" si="2"/>
        <v>0</v>
      </c>
      <c r="X26" s="45">
        <f t="shared" si="2"/>
        <v>0</v>
      </c>
      <c r="Y26" s="45">
        <f t="shared" si="2"/>
        <v>0</v>
      </c>
      <c r="Z26" s="45">
        <f t="shared" si="2"/>
        <v>1400</v>
      </c>
      <c r="AA26" s="45">
        <f t="shared" si="2"/>
        <v>0</v>
      </c>
      <c r="AB26" s="46"/>
      <c r="AC26" s="47">
        <f>SUM(AC10:AC25)</f>
        <v>5476200.4100000001</v>
      </c>
      <c r="AD26" s="2"/>
      <c r="AE26" s="2"/>
      <c r="AF26" s="2"/>
      <c r="AG26" s="2"/>
      <c r="AH26" s="15"/>
      <c r="AI26" s="15">
        <f>SUM(AI22:AI25)</f>
        <v>0</v>
      </c>
      <c r="AJ26" s="29"/>
      <c r="AK26" s="15">
        <f>SUM(AK22:AK25)</f>
        <v>0</v>
      </c>
      <c r="AL26" s="7"/>
    </row>
    <row r="27" spans="1:38" ht="35.25" customHeight="1"/>
    <row r="28" spans="1:38" ht="45" customHeight="1">
      <c r="A28" s="62" t="s">
        <v>39</v>
      </c>
      <c r="B28" s="62"/>
      <c r="C28" s="62"/>
      <c r="D28" s="62"/>
      <c r="E28" s="65" t="s">
        <v>41</v>
      </c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31"/>
    </row>
    <row r="29" spans="1:38" ht="243.75" customHeight="1">
      <c r="A29" s="62" t="s">
        <v>47</v>
      </c>
      <c r="B29" s="62"/>
      <c r="C29" s="62"/>
      <c r="D29" s="62"/>
      <c r="E29" s="63" t="s">
        <v>87</v>
      </c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32"/>
    </row>
    <row r="30" spans="1:38">
      <c r="D30" s="1"/>
      <c r="E30" s="1"/>
      <c r="F30"/>
      <c r="G30"/>
      <c r="H30"/>
      <c r="I30"/>
      <c r="J30"/>
      <c r="K30"/>
    </row>
    <row r="31" spans="1:38" ht="15">
      <c r="C31" s="16"/>
      <c r="D31" s="17"/>
      <c r="E31" s="17"/>
      <c r="F31" s="16"/>
      <c r="G31" s="16"/>
      <c r="H31" s="16"/>
      <c r="I31" s="16"/>
      <c r="J31"/>
      <c r="K31"/>
    </row>
    <row r="32" spans="1:38" ht="15">
      <c r="C32" s="16"/>
      <c r="D32" s="18"/>
      <c r="E32" s="19"/>
      <c r="F32" s="20"/>
      <c r="G32" s="21"/>
      <c r="H32" s="21"/>
      <c r="I32" s="21"/>
      <c r="J32"/>
      <c r="K32"/>
    </row>
    <row r="33" spans="3:11" ht="15">
      <c r="C33" s="16"/>
      <c r="D33" s="59"/>
      <c r="E33" s="59"/>
      <c r="F33" s="59"/>
      <c r="G33" s="22" t="s">
        <v>30</v>
      </c>
      <c r="H33" s="23"/>
      <c r="I33" s="17"/>
      <c r="J33"/>
      <c r="K33"/>
    </row>
    <row r="34" spans="3:11" ht="15">
      <c r="C34" s="16"/>
      <c r="D34" s="24"/>
      <c r="E34" s="16"/>
      <c r="F34" s="17"/>
      <c r="G34" s="17"/>
      <c r="H34" s="22"/>
      <c r="I34" s="25"/>
      <c r="J34"/>
      <c r="K34"/>
    </row>
    <row r="35" spans="3:11" ht="15">
      <c r="C35" s="16"/>
      <c r="D35" s="59"/>
      <c r="E35" s="59"/>
      <c r="F35" s="59"/>
      <c r="G35" s="22" t="s">
        <v>31</v>
      </c>
      <c r="H35" s="22"/>
      <c r="I35" s="25"/>
      <c r="J35"/>
      <c r="K35"/>
    </row>
    <row r="36" spans="3:11" ht="15">
      <c r="C36" s="16"/>
      <c r="D36" s="18"/>
      <c r="E36" s="16"/>
      <c r="F36" s="17"/>
      <c r="G36" s="21"/>
      <c r="H36" s="21"/>
      <c r="I36" s="21"/>
      <c r="J36"/>
      <c r="K36"/>
    </row>
    <row r="37" spans="3:11" ht="15">
      <c r="C37" s="16"/>
      <c r="D37" s="59"/>
      <c r="E37" s="59"/>
      <c r="F37" s="59"/>
      <c r="G37" s="26" t="s">
        <v>32</v>
      </c>
      <c r="H37" s="21"/>
      <c r="I37" s="21"/>
      <c r="J37"/>
      <c r="K37"/>
    </row>
    <row r="38" spans="3:11" ht="15">
      <c r="C38" s="16"/>
      <c r="D38" s="18"/>
      <c r="E38" s="27"/>
      <c r="F38" s="20"/>
      <c r="G38" s="21"/>
      <c r="H38" s="21"/>
      <c r="I38" s="21"/>
      <c r="J38"/>
      <c r="K38"/>
    </row>
    <row r="39" spans="3:11" ht="15">
      <c r="C39" s="16"/>
      <c r="D39" s="18"/>
      <c r="E39" s="27"/>
      <c r="F39" s="20"/>
      <c r="G39" s="21"/>
      <c r="H39" s="21"/>
      <c r="I39" s="21"/>
      <c r="J39"/>
      <c r="K39"/>
    </row>
    <row r="40" spans="3:11" ht="15">
      <c r="C40" s="16" t="s">
        <v>33</v>
      </c>
      <c r="D40" s="18"/>
      <c r="E40" s="28"/>
      <c r="F40" s="21"/>
      <c r="G40" s="21"/>
      <c r="H40" s="21"/>
      <c r="I40" s="21"/>
      <c r="J40"/>
      <c r="K40"/>
    </row>
    <row r="41" spans="3:11" ht="15">
      <c r="C41" s="16"/>
      <c r="D41" s="16"/>
      <c r="E41" s="16"/>
      <c r="F41" s="21" t="s">
        <v>48</v>
      </c>
      <c r="G41" s="17"/>
      <c r="H41" s="17"/>
      <c r="I41" s="17"/>
    </row>
    <row r="42" spans="3:11" ht="15">
      <c r="C42" s="16"/>
      <c r="D42" s="16"/>
      <c r="E42" s="16"/>
      <c r="F42" s="17"/>
      <c r="G42" s="17"/>
      <c r="H42" s="17"/>
      <c r="I42" s="17"/>
    </row>
    <row r="43" spans="3:11" ht="15">
      <c r="C43" s="16"/>
      <c r="D43" s="16"/>
      <c r="E43" s="16"/>
      <c r="F43" s="17"/>
      <c r="G43" s="17"/>
      <c r="H43" s="17"/>
      <c r="I43" s="17"/>
    </row>
    <row r="44" spans="3:11" ht="15">
      <c r="C44" s="16"/>
      <c r="D44" s="16"/>
      <c r="E44" s="16"/>
      <c r="F44" s="17"/>
      <c r="G44" s="17"/>
      <c r="H44" s="17"/>
      <c r="I44" s="17"/>
    </row>
    <row r="45" spans="3:11" ht="15">
      <c r="C45" s="16"/>
      <c r="D45" s="16"/>
      <c r="E45" s="16"/>
      <c r="F45" s="17"/>
      <c r="G45" s="17"/>
      <c r="H45" s="17"/>
      <c r="I45" s="17"/>
    </row>
    <row r="46" spans="3:11" ht="15">
      <c r="C46" s="16"/>
      <c r="D46" s="16"/>
      <c r="E46" s="16"/>
      <c r="F46" s="17"/>
      <c r="G46" s="17"/>
      <c r="H46" s="17"/>
      <c r="I46" s="17"/>
    </row>
    <row r="47" spans="3:11" ht="15">
      <c r="C47" s="16"/>
      <c r="D47" s="16"/>
      <c r="E47" s="16"/>
      <c r="F47" s="17"/>
      <c r="G47" s="17"/>
      <c r="H47" s="17"/>
      <c r="I47" s="17"/>
    </row>
  </sheetData>
  <mergeCells count="16">
    <mergeCell ref="D33:F33"/>
    <mergeCell ref="D35:F35"/>
    <mergeCell ref="D37:F37"/>
    <mergeCell ref="E3:L3"/>
    <mergeCell ref="E4:L4"/>
    <mergeCell ref="E5:L5"/>
    <mergeCell ref="A29:D29"/>
    <mergeCell ref="E29:AK29"/>
    <mergeCell ref="A26:K26"/>
    <mergeCell ref="A28:D28"/>
    <mergeCell ref="E28:AK28"/>
    <mergeCell ref="AD7:AL7"/>
    <mergeCell ref="M7:AA7"/>
    <mergeCell ref="M8:O8"/>
    <mergeCell ref="P8:AA8"/>
    <mergeCell ref="B10:B25"/>
  </mergeCells>
  <pageMargins left="0.70866141732283472" right="0.70866141732283472" top="0.74803149606299213" bottom="0.74803149606299213" header="0.31496062992125984" footer="0.31496062992125984"/>
  <pageSetup paperSize="8" scale="4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Кондакова Мария</cp:lastModifiedBy>
  <cp:lastPrinted>2020-09-03T08:34:50Z</cp:lastPrinted>
  <dcterms:created xsi:type="dcterms:W3CDTF">2013-09-25T03:40:45Z</dcterms:created>
  <dcterms:modified xsi:type="dcterms:W3CDTF">2020-10-22T16:38:20Z</dcterms:modified>
</cp:coreProperties>
</file>